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3080" windowHeight="12630" activeTab="3"/>
  </bookViews>
  <sheets>
    <sheet name="Minggu 1" sheetId="1" r:id="rId1"/>
    <sheet name="Minggu 2" sheetId="2" r:id="rId2"/>
    <sheet name="Minggu 3" sheetId="3" r:id="rId3"/>
    <sheet name="Minggu 4" sheetId="5" r:id="rId4"/>
    <sheet name="Jan '21" sheetId="4" r:id="rId5"/>
  </sheets>
  <calcPr calcId="144525"/>
</workbook>
</file>

<file path=xl/calcChain.xml><?xml version="1.0" encoding="utf-8"?>
<calcChain xmlns="http://schemas.openxmlformats.org/spreadsheetml/2006/main">
  <c r="G12" i="4" l="1"/>
  <c r="G11" i="4"/>
  <c r="G10" i="4"/>
  <c r="G9" i="4"/>
  <c r="G7" i="4"/>
  <c r="G6" i="4"/>
  <c r="G5" i="4" l="1"/>
  <c r="G17" i="4"/>
  <c r="G18" i="4"/>
  <c r="G16" i="4"/>
  <c r="G4" i="4"/>
  <c r="G3" i="4"/>
  <c r="G8" i="4"/>
  <c r="G13" i="4"/>
  <c r="G15" i="4"/>
  <c r="G14" i="4"/>
  <c r="F3" i="4" l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</calcChain>
</file>

<file path=xl/sharedStrings.xml><?xml version="1.0" encoding="utf-8"?>
<sst xmlns="http://schemas.openxmlformats.org/spreadsheetml/2006/main" count="384" uniqueCount="188">
  <si>
    <t xml:space="preserve">Hari </t>
  </si>
  <si>
    <t>Tanggal</t>
  </si>
  <si>
    <t>NO</t>
  </si>
  <si>
    <t>KEGIATAN</t>
  </si>
  <si>
    <t>WAKTU</t>
  </si>
  <si>
    <t>TEMPAT</t>
  </si>
  <si>
    <t>KETERANGAN</t>
  </si>
  <si>
    <t>: Jumat</t>
  </si>
  <si>
    <t>: Senin</t>
  </si>
  <si>
    <t>: Selasa</t>
  </si>
  <si>
    <t>: Rabu</t>
  </si>
  <si>
    <t>: Kamis</t>
  </si>
  <si>
    <t xml:space="preserve"> </t>
  </si>
  <si>
    <t>: 4 Januari 2021</t>
  </si>
  <si>
    <t>: 5 Januari 2021</t>
  </si>
  <si>
    <t>: 6 Januari 2021</t>
  </si>
  <si>
    <t>: 7 Januari 2021</t>
  </si>
  <si>
    <t>: 8 Januari 2021</t>
  </si>
  <si>
    <t>Penyerahan Kepmendagri tentang Pengangkatan CPNS Kemendagri Formasi Tahun 2019</t>
  </si>
  <si>
    <t>10.00 s.d. 12.00 WIB</t>
  </si>
  <si>
    <t>Rupat lantai 3 Gedung F, Kemendagri</t>
  </si>
  <si>
    <t>Pejabat yang membidangi Kepegawaian</t>
  </si>
  <si>
    <t>10.00 WIB s.d. selesai</t>
  </si>
  <si>
    <t>Rupat Utama Ditjen Bina Adwil, Gedung H Lanti 3</t>
  </si>
  <si>
    <t>Penyerahan bantuan alat kesehatan dalam rangka percepatan penanganan Covid-19</t>
  </si>
  <si>
    <t>Penajaman Tusi di lingkungan Sekretariat Ditjen Bina Adwil Kemendagri</t>
  </si>
  <si>
    <t>Rupat Kecil Ditjen Bina Adwil, Gedung H Lanti 3</t>
  </si>
  <si>
    <t>Koord: Bagian Perencanaan</t>
  </si>
  <si>
    <t>Menerima CPNS Kemendagri Formasi Tahun 2019 sebanyak 30 orang yang ditempatkan di Ditjen Bina Adwil</t>
  </si>
  <si>
    <t>11.30 WIB s.d. selesai</t>
  </si>
  <si>
    <t>Kabag Umum dan Kasubbag Kepegawaian mendampingi</t>
  </si>
  <si>
    <t>Rakor Strategi Publik Vaksinasi Covid-19 dengan Penanggung Jawab Komunikasi Publik Tk Provinsi, Kab/Kota seluruh Indonesia secara virtual</t>
  </si>
  <si>
    <t>14.00 WIB s.d. selesai</t>
  </si>
  <si>
    <t>ID Meeting : 890 8797 4796 
Passcode : vaksinaman</t>
  </si>
  <si>
    <t>Kemenko Bidang Polhukam: Und Rapat koordinasi membahas isu strategis tata ruang wilayah pertanahan</t>
  </si>
  <si>
    <t>Ruang Nakula Lt 6 Gd A Kemenko Polhukam/ via zoom meeting jika berhalangan hadir</t>
  </si>
  <si>
    <t>13.00 WIB s.d. selesai</t>
  </si>
  <si>
    <t>Kemenko Bidang Polhukam: Und Rapat koordinasi membahas isu strategis pengelolaan pulau pulau kecil terluar</t>
  </si>
  <si>
    <t>09.00 WIB s.d. selesai</t>
  </si>
  <si>
    <t>Sekjen: Und kerjasama pelaksanaan evaluasi rancangan APBD dan Rancangan perubahan APBD</t>
  </si>
  <si>
    <t>RR SBP Gd C Lt 3 Kemendagri</t>
  </si>
  <si>
    <t>Sekjen: Und sosialisasi kebijakan perencanaan, pengendalian dan evaluasi kinerja Kemendagri</t>
  </si>
  <si>
    <t>10.30 WIB s.d. selesai</t>
  </si>
  <si>
    <t>12.00 WIB s.d. selesai</t>
  </si>
  <si>
    <t>Bagren: siapkan bahan, dampingi</t>
  </si>
  <si>
    <t>Disposisi persuratan untuk segera ditindaklanjuti</t>
  </si>
  <si>
    <t xml:space="preserve">Rapat internal dengan Kasubbag Rungga terkait sarpras </t>
  </si>
  <si>
    <t>Rapat dengan Bagian Keuangan terkait data pegawai (gaji induk, tunkir, uang makan dan pinjaman)</t>
  </si>
  <si>
    <t>Ditjen PolPUM: Rapat Koordinasi Badan Kesatuan Bangsa dan Politik</t>
  </si>
  <si>
    <t>7 s.d. 9 Januari 2021</t>
  </si>
  <si>
    <t>Batam View Beach Resort</t>
  </si>
  <si>
    <t>: 11 Januari 2021</t>
  </si>
  <si>
    <t>: 12 Januari 2021</t>
  </si>
  <si>
    <t>: 13 Januari 2021</t>
  </si>
  <si>
    <t>: 14 Januari 2021</t>
  </si>
  <si>
    <t>: 15 Januari 2021</t>
  </si>
  <si>
    <t>: 18 Januari 2021</t>
  </si>
  <si>
    <t>: 19 Januari 2021</t>
  </si>
  <si>
    <t>: 20 Januari 2021</t>
  </si>
  <si>
    <t>: 21 Januari 2021</t>
  </si>
  <si>
    <t>: 22 Januari 2021</t>
  </si>
  <si>
    <t>Sesditjen, Mas Pram, Mas Galih, Aniek, Eza</t>
  </si>
  <si>
    <t>Biro Umum: Und rapat rencana pemanfaatan dan perizinan penggunaan mobil PCR dan Lab Statis</t>
  </si>
  <si>
    <t>RR Gd F Lt III Kemendagri</t>
  </si>
  <si>
    <t>Kabag Umum hadir</t>
  </si>
  <si>
    <t>Ditjen Strahan Kemhan: Und Rapat penanganan kerangka jenazah tentara AS di Kab Pulau Morotai</t>
  </si>
  <si>
    <t>09.30 WIB s.d. selesai</t>
  </si>
  <si>
    <t>melalui aplikasi CloudX</t>
  </si>
  <si>
    <t xml:space="preserve">Rapat internal dengan Bagian Perencanaan </t>
  </si>
  <si>
    <t>Rapat internal dengan Bagian Keuangan</t>
  </si>
  <si>
    <t>Rapat dengan Kasubdit Linmas</t>
  </si>
  <si>
    <t>Bagian Keuangan: Rapat pembahasan kebijakan pelaksanaan sosialisasi Standar Biaya Masukan 2021</t>
  </si>
  <si>
    <t>08.30 WIB s.d. selesai</t>
  </si>
  <si>
    <t>ID: 819 1260 6989; Pass: SBM2021</t>
  </si>
  <si>
    <t>Biro Ortala: Tindak lanjut evaluasi pembangunan dan pengembangan SIOLA pada tahun 2020</t>
  </si>
  <si>
    <t>Via Zoom Meeting</t>
  </si>
  <si>
    <t>Bagian Perencanaan hadir</t>
  </si>
  <si>
    <t>Dit. Waskoban hadir</t>
  </si>
  <si>
    <t>Itjen: Exit meeting pemeriksaan kinerja atas efektivitas peran Kemendagri dalam penanganan Pandemi Covid-19 Tahun 2020</t>
  </si>
  <si>
    <t>ID: 835 0690 1294; Pass: 956259</t>
  </si>
  <si>
    <t>Itjen: Undangan penyusunan instrumen pengawasan umum dan teknis penyelenggaraan pemerintahan daerah tahun 2021</t>
  </si>
  <si>
    <t>09.00 s.d. 12.00 WIB (Rabu s.d Jumat)</t>
  </si>
  <si>
    <t>RRU Lt VIII Itjen Kemendagri</t>
  </si>
  <si>
    <t>Dekon TP &amp; KJS, Pol PP &amp; Linmas, MPBK</t>
  </si>
  <si>
    <t>Setjen: Rapat sosialisasi terkait penyetaraan jabatan struktural menjadi jabatan fungsional</t>
  </si>
  <si>
    <t>By Zoom Meeting (ID: 996 2702 7549; Pass: 404619)</t>
  </si>
  <si>
    <t>Setjen: Pembahasan materi Mendagri dalam Rapat Komisi II dengan DPR RI terkait Evaluasi Pelaksanaan Pilkada Serentak Tahun 2020</t>
  </si>
  <si>
    <t>Ruang Rapat Stafsus Mendagri Gedung A Lantai III</t>
  </si>
  <si>
    <t>The HUD Institute: Tasyakurat Hut The HUD Institute "Memantapkan Kelembagaan Perumahan Rakyat dan Pembangunan Perkotaan Dalam Arus Perubahan"</t>
  </si>
  <si>
    <t>Hotel Grans Zuri BSD City (ID: 870 2204 3640; Pass: 135271)</t>
  </si>
  <si>
    <t xml:space="preserve">09.30 s.d. 12.30 WIB </t>
  </si>
  <si>
    <t>Bapak menerima tamu Bu Eva</t>
  </si>
  <si>
    <t>Pendamping: Kabag Perencanaan dan Kasubbag Rumah Tangga</t>
  </si>
  <si>
    <t>Frekuensi</t>
  </si>
  <si>
    <t>Membina pengelolaan Aparatur Sipil Negara berdasarkan ketentuan peraturan Perundang-Undangan agar terwujudnya aparatur yang professional</t>
  </si>
  <si>
    <t>Kali</t>
  </si>
  <si>
    <t>Mengikuti rapat-rapat sesuai instruksi Direktur Jenderal Bina Administrasi Kewilayahan dalam rangka tercapainya tujuan kegiatan organisasi</t>
  </si>
  <si>
    <t>Laporan</t>
  </si>
  <si>
    <t>Monitoring dan evaluasi pelaksanaan kegiatan Sekretariat Direktorat Jenderal sesuai dokumen perencanaan yang telah ditetapkan</t>
  </si>
  <si>
    <t>Melaksanakan tugas lainnya sesuai instruksi pimpinan sesuai Standar Operasional Prosedur (SOP) yang telah ditetapkan</t>
  </si>
  <si>
    <t>Melaporkan pelaksanaan tugas dan kegiatan Sekretariat Direktorat Jenderal berdasarkan hasil evaluasi kepada Direktur Jenderal Bina Administrasi Kewilayahan secara berkala</t>
  </si>
  <si>
    <t>Dokumen/Naskah Dinas</t>
  </si>
  <si>
    <t>Memeriksa tugas-tugas bawahan berdasarkan ketentuan perundang-undangan agar tugas terselesaikan dengan baik dan benar</t>
  </si>
  <si>
    <t>Merumuskan sasaran-sasaran perencanaan kegiatan Sekretariat Direktorat Jenderal lingkup perencanaan, keuangan, perundang-undangan, dan umum sesuai peraturan perundang-undangan untuk kelancaran pelaksanaan kegiatan</t>
  </si>
  <si>
    <t>Membina urusan rumah tangga sesuai ketentuan peraturan perundang-undangan agar terbinanya urusan rumah tangga di Direktorat Jenderal Bina Administrasi Kewilayahan yang harmonis antar Direktorat</t>
  </si>
  <si>
    <t>Membina pengelolaan aset sesua ketentuan peraturan perundang-undangan agar tercipta tertib administrasi dalam pengelola aset</t>
  </si>
  <si>
    <t>Mengkoordinasikan penyusunan program dan anggaran sesuai ketentuan peraturan perundang-undangan agar tersusunnya program kerja anggaran pada Direktorat Jenderal Bina Administrasi Kewilayahan</t>
  </si>
  <si>
    <t>Mengkoordinasikan penyusunan rancangan peraturan perundang-undangan sesuai ketentuan yang berlaku agar tersusun rancangan peraturan perundang-undangan pada Direktorat Jenderal Bina Administrasi Kewilayahan</t>
  </si>
  <si>
    <t>Mengkoordinasikan penyusunan dan fasilitasi penyelesaian masalah-masalah hukum, sengketa dalam hubungan kedinasan serta pemberian letigasi, advokasi dan perlindungan hukum sesuai ketentuan peraturan perundang-undangan agar tersusun dan terfasilitasi penye</t>
  </si>
  <si>
    <t>Membina pelaksanaan pengelolaan keuangan sesuai ketentuan peraturan perundang-undangan agar terbinanya pengelolaan keuangan yang akuntabel</t>
  </si>
  <si>
    <t>Membina pengelolaan tata usaha sesuai ketentuan peraturan perundang-undangan agar terbinanya pengelolaan tata usaha yang teratur</t>
  </si>
  <si>
    <t>Membina pengelolaan perlengkapan sarana dan prasarana sesuai ketentuan peraturan perundang-undangan agar terciptanya suasana kerja yang nyaman</t>
  </si>
  <si>
    <t>Per Bulan</t>
  </si>
  <si>
    <t>Keterangan</t>
  </si>
  <si>
    <t>Kual / mutu</t>
  </si>
  <si>
    <t>Output</t>
  </si>
  <si>
    <t>Kegiatan tugas jabatan</t>
  </si>
  <si>
    <t>Itjen: Exit meeting pemeriksaan kinerja BPK RI atas efektivitas penerapan Sistem Pemerintahan Berbasis Elektronik (SPBE) Tahun 2019 dan Semester I Tahun 2020 pada Kemendagri</t>
  </si>
  <si>
    <t>Setjen: Pelaksanaan pembahasan SWAB Test di Lingkungan Kemendagri</t>
  </si>
  <si>
    <t>Gedung F Lantai 3</t>
  </si>
  <si>
    <t xml:space="preserve">Roren: Koordinasi tindak lanjut refocussing dan realokasi belanja K/L Ta. 2021 Lingkup Kemendagri </t>
  </si>
  <si>
    <t>14.30 WIB s.d. selesai</t>
  </si>
  <si>
    <t>Rupat Biroren Gedung B Lantai 6</t>
  </si>
  <si>
    <t>BPSDM: Persiapan diklat manajemen strategi penyelenggaraan pembangunan bagi camat di wilayah perbatasan antar negara tahun 2021</t>
  </si>
  <si>
    <t>09.00 WIB - selesai</t>
  </si>
  <si>
    <t>Gedung F Lantai II, BPSDM Kalibata</t>
  </si>
  <si>
    <t>Mengkoordinasikan pelaksanaan kegiatan operasional Sekretariat Direktorat Jenderal Bina Administrasi Kewilayahan dengan lingkup internal, instansi terkait serta pihak lainnya sesuai target dan kinerja yang ditetapkan agar tujuan dapat dicapai</t>
  </si>
  <si>
    <t>13.30 WIB - selesai</t>
  </si>
  <si>
    <t>BKA: Undangan rapat koordinasi dalam rangka persiapan  penyusunan laporan keuangan Kemendagri TA 2020 dengan topik khusus PC-PEN dan Hibah</t>
  </si>
  <si>
    <t>09.00 - 13.00 WIB</t>
  </si>
  <si>
    <t>RR Karo Keuangan dan Aset Gd B Lt 4 atau melalui zoom meeting</t>
  </si>
  <si>
    <t>Adinkes, Arsada &amp; Apkesmi: Permohonan sebagai Narasumber Rakernassus Adinkes-Arsada-Apkesmi</t>
  </si>
  <si>
    <t>Senin-Selasa/ 18-19 Januari 2021 pkl 08.30-12.30</t>
  </si>
  <si>
    <t>Zoom Meeting</t>
  </si>
  <si>
    <t>Menunggu dispo Pak DJ</t>
  </si>
  <si>
    <t>Komisi Informasi Pusat: Permohonan menjadi Narasumber peran pemda dalam menyukseskan vaksinasi Covid-19</t>
  </si>
  <si>
    <t>Biro Keuangan dan Aset: Undangan pembahasan reklasifikasi aset tetap pada DK/TP lingkup Kemendagri TA 2020</t>
  </si>
  <si>
    <t>12.30 s.d 16.30 WIB</t>
  </si>
  <si>
    <t>RR Kabag Akuntansi dan Pelaporan</t>
  </si>
  <si>
    <t>Kabagren dan Kabag Umum hadir</t>
  </si>
  <si>
    <t>KemenPPN/Bappenas: Rapat virtual komite pengarah KOMPAK</t>
  </si>
  <si>
    <t>09.15-11.00 WIB</t>
  </si>
  <si>
    <t>melalui https://abtassociates-au.webex.com</t>
  </si>
  <si>
    <t>Bagian Keuangan: Rapat Penatausahaan Verifikasi Dokumen Tagihan Belanja Ditjen Bina Adwil</t>
  </si>
  <si>
    <t>Rupat Lantai III Ditjen Bina Adwil</t>
  </si>
  <si>
    <t>Kemenko Perekonomian RI: Rapat koordinasi monitoring pelaksanaan kebijakan pemberlakuan pembatasan kgiatan masyarakat (PPKM)</t>
  </si>
  <si>
    <t>melalui zoom meeting</t>
  </si>
  <si>
    <t>Bapak bertemu tamu dari Lampung terkait wilayah</t>
  </si>
  <si>
    <t>Dit. Dekon TP &amp; Kerjasama</t>
  </si>
  <si>
    <t>Rapat pengendalian internal pelaksanaan anggaran</t>
  </si>
  <si>
    <t>10.00 WIB - selesai</t>
  </si>
  <si>
    <t>Rupat lantai III Ditjen BAK</t>
  </si>
  <si>
    <t>: 25 Januari 2021</t>
  </si>
  <si>
    <t>: 26 Januari 2021</t>
  </si>
  <si>
    <t>: 27 Januari 2021</t>
  </si>
  <si>
    <t>: 28 Januari 2021</t>
  </si>
  <si>
    <t>: 29 Januari 2021</t>
  </si>
  <si>
    <t>Dit. Topobad: Optimalisasi batas daerah dan toponimi dalam mewujudkan tertib administrasi kewilayahan guna mendukung percepatan implementasi UU Cipta Kerja</t>
  </si>
  <si>
    <t xml:space="preserve">09.00 WIB - selesai </t>
  </si>
  <si>
    <t>via Zoom Meeting</t>
  </si>
  <si>
    <t>Bagian Keuangan: Percepatan penyelesaian TLHP pada satuan kerja dana dekonsentrasi, tugas pembantuan dan kerjasama tahun 2012, 2013, dan 2017 (Rapat pendampingan TLHP dan TPKN Tahun 2021)</t>
  </si>
  <si>
    <t>14.00 WIB - selesai</t>
  </si>
  <si>
    <t>Rupat lantai 3</t>
  </si>
  <si>
    <t>Itjen: pra entry meeting BPK</t>
  </si>
  <si>
    <t>Via zoom meeting</t>
  </si>
  <si>
    <t>Rapat pengisian Sikerja bagia Jabatan Fungsional tertentu</t>
  </si>
  <si>
    <t>Bagian Keangan: Rapat persiapan pemeriksaan BPK</t>
  </si>
  <si>
    <t>12.30 WIB - selesai</t>
  </si>
  <si>
    <t>Rupat Utama Ditjen Bina Adwil</t>
  </si>
  <si>
    <t>UNDP: Forum diskusi klaster pemulihan dini</t>
  </si>
  <si>
    <t>09.30 WIB - selesai</t>
  </si>
  <si>
    <t>Sekjen: Undangan Rapat FGD Penyusunan revisi Permendagri No 54 Tahun 2009 ttg tata naskah dinas di Lingkungan Pemda</t>
  </si>
  <si>
    <t>Polycom Kemendagri</t>
  </si>
  <si>
    <t>Kemenkeu: Undangan Sosialisasi pelaksanaan anggaran pada awal tahun anggaran 2021</t>
  </si>
  <si>
    <t>09.00 s.d 11.30 &amp; 13.00 s.d 15.30</t>
  </si>
  <si>
    <t>Via Video Conference</t>
  </si>
  <si>
    <t>BKA: Rapat penyampaian konsep laporan hasil pemeriksaan dan permintaan tanggapan serta rencana aksi atas pemeriksaan kinerja atas efektivitas peran Kemendagri</t>
  </si>
  <si>
    <t>13.00 WIB - selesai</t>
  </si>
  <si>
    <t>Bagian Perencanaan: Rapat refocussing sekretariat tahun 2021</t>
  </si>
  <si>
    <t>Itjen: Entry meeting dengan Irsus</t>
  </si>
  <si>
    <t>Rupat Sesditjen BAK</t>
  </si>
  <si>
    <t>16.00 WIB - selesai</t>
  </si>
  <si>
    <t>Bappenas: Undangan bilateral meeting pembahasan usulan proyek prioritas nasional lingkup pembangunan daerah</t>
  </si>
  <si>
    <t>08.30 WIB - selesai</t>
  </si>
  <si>
    <t xml:space="preserve">ID: 670 221 5358 </t>
  </si>
  <si>
    <t>Keuda: Undangan rapat sosialisasai POK DIPA Tahun Anggaran 2021</t>
  </si>
  <si>
    <t>Gd F Lantai 3 Kemendagri</t>
  </si>
  <si>
    <t>Bag. Keuangan: Rapat penatausahaan perbendaharaan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</si>
</sst>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FF"/>
      <name val="Calibri"/>
      <family val="2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rgb="FFF4F4F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quotePrefix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3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5" fillId="3" borderId="1" xfId="0" applyFont="1" applyFill="1" applyBorder="1" applyAlignment="1">
      <alignment horizontal="center" vertical="top"/>
    </xf>
    <xf numFmtId="0" fontId="5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/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22" zoomScale="90" zoomScaleNormal="90" workbookViewId="0">
      <selection activeCell="B41" sqref="B41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13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45" x14ac:dyDescent="0.25">
      <c r="A5" s="4">
        <v>1</v>
      </c>
      <c r="B5" s="26" t="s">
        <v>18</v>
      </c>
      <c r="C5" s="6" t="s">
        <v>19</v>
      </c>
      <c r="D5" s="5" t="s">
        <v>20</v>
      </c>
      <c r="E5" s="5" t="s">
        <v>21</v>
      </c>
    </row>
    <row r="6" spans="1:5" ht="45" x14ac:dyDescent="0.25">
      <c r="A6" s="4">
        <v>2</v>
      </c>
      <c r="B6" s="5" t="s">
        <v>24</v>
      </c>
      <c r="C6" s="6" t="s">
        <v>22</v>
      </c>
      <c r="D6" s="5" t="s">
        <v>23</v>
      </c>
      <c r="E6" s="6"/>
    </row>
    <row r="7" spans="1:5" ht="45" x14ac:dyDescent="0.25">
      <c r="A7" s="4">
        <v>3</v>
      </c>
      <c r="B7" s="5" t="s">
        <v>28</v>
      </c>
      <c r="C7" s="6" t="s">
        <v>29</v>
      </c>
      <c r="D7" s="5" t="s">
        <v>23</v>
      </c>
      <c r="E7" s="5" t="s">
        <v>30</v>
      </c>
    </row>
    <row r="8" spans="1:5" x14ac:dyDescent="0.25">
      <c r="A8" s="4">
        <v>4</v>
      </c>
      <c r="B8" s="5"/>
      <c r="C8" s="6"/>
      <c r="D8" s="5"/>
      <c r="E8" s="5"/>
    </row>
    <row r="9" spans="1:5" x14ac:dyDescent="0.25">
      <c r="A9" s="4">
        <v>5</v>
      </c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1" customFormat="1" ht="19.5" customHeight="1" x14ac:dyDescent="0.25">
      <c r="A12" s="1" t="s">
        <v>0</v>
      </c>
      <c r="B12" s="7" t="s">
        <v>9</v>
      </c>
    </row>
    <row r="13" spans="1:5" s="1" customFormat="1" ht="19.5" customHeight="1" x14ac:dyDescent="0.25">
      <c r="A13" s="1" t="s">
        <v>1</v>
      </c>
      <c r="B13" s="7" t="s">
        <v>14</v>
      </c>
    </row>
    <row r="15" spans="1:5" s="2" customFormat="1" ht="22.5" customHeight="1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spans="1:5" ht="45" x14ac:dyDescent="0.25">
      <c r="A16" s="4">
        <v>1</v>
      </c>
      <c r="B16" s="9" t="s">
        <v>25</v>
      </c>
      <c r="C16" s="6" t="s">
        <v>22</v>
      </c>
      <c r="D16" s="5" t="s">
        <v>26</v>
      </c>
      <c r="E16" s="10" t="s">
        <v>27</v>
      </c>
    </row>
    <row r="17" spans="1:7" ht="60" x14ac:dyDescent="0.25">
      <c r="A17" s="8">
        <v>2</v>
      </c>
      <c r="B17" s="11" t="s">
        <v>31</v>
      </c>
      <c r="C17" s="6" t="s">
        <v>32</v>
      </c>
      <c r="D17" s="5" t="s">
        <v>23</v>
      </c>
      <c r="E17" s="14" t="s">
        <v>33</v>
      </c>
    </row>
    <row r="18" spans="1:7" x14ac:dyDescent="0.25">
      <c r="A18" s="8">
        <v>3</v>
      </c>
      <c r="B18" s="11"/>
      <c r="C18" s="12"/>
      <c r="D18" s="12"/>
      <c r="E18" s="13"/>
    </row>
    <row r="19" spans="1:7" x14ac:dyDescent="0.25">
      <c r="A19" s="4">
        <v>4</v>
      </c>
      <c r="B19" s="5"/>
      <c r="C19" s="6"/>
      <c r="D19" s="6"/>
      <c r="E19" s="6"/>
    </row>
    <row r="20" spans="1:7" x14ac:dyDescent="0.25">
      <c r="A20" s="2"/>
      <c r="B20" s="1"/>
      <c r="C20" s="1"/>
      <c r="D20" s="1"/>
      <c r="E20" s="1"/>
    </row>
    <row r="21" spans="1:7" x14ac:dyDescent="0.25">
      <c r="A21" s="2"/>
      <c r="B21" s="1"/>
      <c r="C21" s="1"/>
      <c r="D21" s="1"/>
      <c r="E21" s="1"/>
    </row>
    <row r="22" spans="1:7" s="1" customFormat="1" ht="19.5" customHeight="1" x14ac:dyDescent="0.25">
      <c r="A22" s="1" t="s">
        <v>0</v>
      </c>
      <c r="B22" s="7" t="s">
        <v>10</v>
      </c>
      <c r="G22" s="1" t="s">
        <v>12</v>
      </c>
    </row>
    <row r="23" spans="1:7" s="1" customFormat="1" ht="19.5" customHeight="1" x14ac:dyDescent="0.25">
      <c r="A23" s="1" t="s">
        <v>1</v>
      </c>
      <c r="B23" s="7" t="s">
        <v>15</v>
      </c>
    </row>
    <row r="25" spans="1:7" s="2" customFormat="1" ht="22.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</row>
    <row r="26" spans="1:7" ht="30" x14ac:dyDescent="0.25">
      <c r="A26" s="4">
        <v>1</v>
      </c>
      <c r="B26" s="5" t="s">
        <v>45</v>
      </c>
      <c r="C26" s="6"/>
      <c r="D26" s="5"/>
      <c r="E26" s="5"/>
    </row>
    <row r="27" spans="1:7" ht="30" x14ac:dyDescent="0.25">
      <c r="A27" s="4">
        <v>2</v>
      </c>
      <c r="B27" s="5" t="s">
        <v>46</v>
      </c>
      <c r="C27" s="6"/>
      <c r="D27" s="6"/>
      <c r="E27" s="6"/>
    </row>
    <row r="28" spans="1:7" ht="45" x14ac:dyDescent="0.25">
      <c r="A28" s="4">
        <v>3</v>
      </c>
      <c r="B28" s="5" t="s">
        <v>47</v>
      </c>
      <c r="C28" s="6"/>
      <c r="D28" s="6"/>
      <c r="E28" s="6"/>
    </row>
    <row r="29" spans="1:7" x14ac:dyDescent="0.25">
      <c r="A29" s="4">
        <v>4</v>
      </c>
      <c r="B29" s="5"/>
      <c r="C29" s="6"/>
      <c r="D29" s="6"/>
      <c r="E29" s="5"/>
    </row>
    <row r="30" spans="1:7" x14ac:dyDescent="0.25">
      <c r="A30" s="4">
        <v>5</v>
      </c>
      <c r="B30" s="5"/>
      <c r="C30" s="6"/>
      <c r="D30" s="6"/>
      <c r="E30" s="6"/>
    </row>
    <row r="31" spans="1:7" x14ac:dyDescent="0.25">
      <c r="A31" s="2"/>
      <c r="B31" s="1"/>
      <c r="C31" s="1"/>
      <c r="D31" s="1"/>
      <c r="E31" s="1"/>
    </row>
    <row r="32" spans="1:7" x14ac:dyDescent="0.25">
      <c r="A32" s="2"/>
      <c r="B32" s="1"/>
      <c r="C32" s="1"/>
      <c r="D32" s="1"/>
      <c r="E32" s="1"/>
    </row>
    <row r="33" spans="1:5" s="1" customFormat="1" ht="19.5" customHeight="1" x14ac:dyDescent="0.25">
      <c r="A33" s="1" t="s">
        <v>0</v>
      </c>
      <c r="B33" s="7" t="s">
        <v>11</v>
      </c>
    </row>
    <row r="34" spans="1:5" s="1" customFormat="1" ht="19.5" customHeight="1" x14ac:dyDescent="0.25">
      <c r="A34" s="1" t="s">
        <v>1</v>
      </c>
      <c r="B34" s="7" t="s">
        <v>16</v>
      </c>
    </row>
    <row r="36" spans="1:5" s="2" customFormat="1" ht="22.5" customHeight="1" x14ac:dyDescent="0.25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</row>
    <row r="37" spans="1:5" ht="60" x14ac:dyDescent="0.25">
      <c r="A37" s="4">
        <v>1</v>
      </c>
      <c r="B37" s="5" t="s">
        <v>37</v>
      </c>
      <c r="C37" s="6" t="s">
        <v>38</v>
      </c>
      <c r="D37" s="5" t="s">
        <v>35</v>
      </c>
      <c r="E37" s="5"/>
    </row>
    <row r="38" spans="1:5" ht="45" x14ac:dyDescent="0.25">
      <c r="A38" s="4">
        <v>2</v>
      </c>
      <c r="B38" s="5" t="s">
        <v>39</v>
      </c>
      <c r="C38" s="6" t="s">
        <v>42</v>
      </c>
      <c r="D38" s="15" t="s">
        <v>40</v>
      </c>
      <c r="E38" s="5"/>
    </row>
    <row r="39" spans="1:5" ht="45" x14ac:dyDescent="0.25">
      <c r="A39" s="4">
        <v>3</v>
      </c>
      <c r="B39" s="5" t="s">
        <v>41</v>
      </c>
      <c r="C39" s="6" t="s">
        <v>43</v>
      </c>
      <c r="D39" s="15" t="s">
        <v>40</v>
      </c>
      <c r="E39" s="5" t="s">
        <v>44</v>
      </c>
    </row>
    <row r="40" spans="1:5" ht="60" x14ac:dyDescent="0.25">
      <c r="A40" s="4">
        <v>4</v>
      </c>
      <c r="B40" s="5" t="s">
        <v>34</v>
      </c>
      <c r="C40" s="6" t="s">
        <v>36</v>
      </c>
      <c r="D40" s="5" t="s">
        <v>35</v>
      </c>
      <c r="E40" s="6"/>
    </row>
    <row r="41" spans="1:5" ht="30" x14ac:dyDescent="0.25">
      <c r="A41" s="4">
        <v>5</v>
      </c>
      <c r="B41" s="5" t="s">
        <v>48</v>
      </c>
      <c r="C41" s="6" t="s">
        <v>49</v>
      </c>
      <c r="D41" s="15" t="s">
        <v>50</v>
      </c>
      <c r="E41" s="5" t="s">
        <v>61</v>
      </c>
    </row>
    <row r="43" spans="1:5" s="1" customFormat="1" ht="19.5" customHeight="1" x14ac:dyDescent="0.25">
      <c r="A43" s="1" t="s">
        <v>0</v>
      </c>
      <c r="B43" s="7" t="s">
        <v>7</v>
      </c>
    </row>
    <row r="44" spans="1:5" s="1" customFormat="1" ht="19.5" customHeight="1" x14ac:dyDescent="0.25">
      <c r="A44" s="1" t="s">
        <v>1</v>
      </c>
      <c r="B44" s="7" t="s">
        <v>17</v>
      </c>
      <c r="C44" s="1" t="s">
        <v>12</v>
      </c>
    </row>
    <row r="46" spans="1:5" s="2" customFormat="1" ht="22.5" customHeight="1" x14ac:dyDescent="0.25">
      <c r="A46" s="3" t="s">
        <v>2</v>
      </c>
      <c r="B46" s="3" t="s">
        <v>3</v>
      </c>
      <c r="C46" s="3" t="s">
        <v>4</v>
      </c>
      <c r="D46" s="3" t="s">
        <v>5</v>
      </c>
      <c r="E46" s="3" t="s">
        <v>6</v>
      </c>
    </row>
    <row r="47" spans="1:5" ht="45" x14ac:dyDescent="0.25">
      <c r="A47" s="4">
        <v>1</v>
      </c>
      <c r="B47" s="5" t="s">
        <v>62</v>
      </c>
      <c r="C47" s="6" t="s">
        <v>32</v>
      </c>
      <c r="D47" s="6" t="s">
        <v>63</v>
      </c>
      <c r="E47" s="5" t="s">
        <v>64</v>
      </c>
    </row>
    <row r="48" spans="1:5" x14ac:dyDescent="0.25">
      <c r="A48" s="4">
        <v>2</v>
      </c>
      <c r="B48" s="5"/>
      <c r="C48" s="6"/>
      <c r="D48" s="6"/>
      <c r="E48" s="5"/>
    </row>
    <row r="49" spans="1:5" x14ac:dyDescent="0.25">
      <c r="A49" s="4">
        <v>3</v>
      </c>
      <c r="B49" s="5"/>
      <c r="C49" s="6"/>
      <c r="D49" s="6"/>
      <c r="E49" s="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34" zoomScale="90" zoomScaleNormal="90" workbookViewId="0">
      <selection activeCell="B53" sqref="B53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51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30" x14ac:dyDescent="0.25">
      <c r="A5" s="4">
        <v>1</v>
      </c>
      <c r="B5" s="5" t="s">
        <v>68</v>
      </c>
      <c r="C5" s="6"/>
      <c r="D5" s="5"/>
      <c r="E5" s="5"/>
    </row>
    <row r="6" spans="1:5" x14ac:dyDescent="0.25">
      <c r="A6" s="4">
        <v>2</v>
      </c>
      <c r="B6" s="5" t="s">
        <v>69</v>
      </c>
      <c r="C6" s="6"/>
      <c r="D6" s="5"/>
      <c r="E6" s="6"/>
    </row>
    <row r="7" spans="1:5" x14ac:dyDescent="0.25">
      <c r="A7" s="4">
        <v>3</v>
      </c>
      <c r="B7" s="5" t="s">
        <v>70</v>
      </c>
      <c r="C7" s="6"/>
      <c r="D7" s="5"/>
      <c r="E7" s="5"/>
    </row>
    <row r="8" spans="1:5" x14ac:dyDescent="0.25">
      <c r="A8" s="4">
        <v>4</v>
      </c>
      <c r="B8" s="5"/>
      <c r="C8" s="6"/>
      <c r="D8" s="5"/>
      <c r="E8" s="5"/>
    </row>
    <row r="9" spans="1:5" x14ac:dyDescent="0.25">
      <c r="A9" s="4">
        <v>5</v>
      </c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1" customFormat="1" ht="19.5" customHeight="1" x14ac:dyDescent="0.25">
      <c r="A12" s="1" t="s">
        <v>0</v>
      </c>
      <c r="B12" s="7" t="s">
        <v>9</v>
      </c>
    </row>
    <row r="13" spans="1:5" s="1" customFormat="1" ht="19.5" customHeight="1" x14ac:dyDescent="0.25">
      <c r="A13" s="1" t="s">
        <v>1</v>
      </c>
      <c r="B13" s="7" t="s">
        <v>52</v>
      </c>
    </row>
    <row r="15" spans="1:5" s="2" customFormat="1" ht="22.5" customHeight="1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spans="1:5" ht="45" x14ac:dyDescent="0.25">
      <c r="A16" s="4">
        <v>1</v>
      </c>
      <c r="B16" s="9" t="s">
        <v>71</v>
      </c>
      <c r="C16" s="6" t="s">
        <v>72</v>
      </c>
      <c r="D16" s="5" t="s">
        <v>73</v>
      </c>
      <c r="E16" s="10"/>
    </row>
    <row r="17" spans="1:7" ht="45" x14ac:dyDescent="0.25">
      <c r="A17" s="8">
        <v>2</v>
      </c>
      <c r="B17" s="9" t="s">
        <v>65</v>
      </c>
      <c r="C17" s="6" t="s">
        <v>66</v>
      </c>
      <c r="D17" s="5" t="s">
        <v>67</v>
      </c>
      <c r="E17" s="5" t="s">
        <v>77</v>
      </c>
    </row>
    <row r="18" spans="1:7" x14ac:dyDescent="0.25">
      <c r="A18" s="8">
        <v>3</v>
      </c>
      <c r="B18" s="11"/>
      <c r="C18" s="12"/>
      <c r="D18" s="12"/>
      <c r="E18" s="13"/>
    </row>
    <row r="19" spans="1:7" x14ac:dyDescent="0.25">
      <c r="A19" s="4">
        <v>4</v>
      </c>
      <c r="B19" s="5"/>
      <c r="C19" s="6"/>
      <c r="D19" s="6"/>
      <c r="E19" s="6"/>
    </row>
    <row r="20" spans="1:7" x14ac:dyDescent="0.25">
      <c r="A20" s="2"/>
      <c r="B20" s="1"/>
      <c r="C20" s="1"/>
      <c r="D20" s="1"/>
      <c r="E20" s="1"/>
    </row>
    <row r="21" spans="1:7" x14ac:dyDescent="0.25">
      <c r="A21" s="2"/>
      <c r="B21" s="1"/>
      <c r="C21" s="1"/>
      <c r="D21" s="1"/>
      <c r="E21" s="1"/>
    </row>
    <row r="22" spans="1:7" s="1" customFormat="1" ht="19.5" customHeight="1" x14ac:dyDescent="0.25">
      <c r="A22" s="1" t="s">
        <v>0</v>
      </c>
      <c r="B22" s="7" t="s">
        <v>10</v>
      </c>
      <c r="G22" s="1" t="s">
        <v>12</v>
      </c>
    </row>
    <row r="23" spans="1:7" s="1" customFormat="1" ht="19.5" customHeight="1" x14ac:dyDescent="0.25">
      <c r="A23" s="1" t="s">
        <v>1</v>
      </c>
      <c r="B23" s="7" t="s">
        <v>53</v>
      </c>
    </row>
    <row r="25" spans="1:7" s="2" customFormat="1" ht="22.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</row>
    <row r="26" spans="1:7" ht="45" x14ac:dyDescent="0.25">
      <c r="A26" s="4">
        <v>1</v>
      </c>
      <c r="B26" s="5" t="s">
        <v>74</v>
      </c>
      <c r="C26" s="6" t="s">
        <v>38</v>
      </c>
      <c r="D26" s="5" t="s">
        <v>75</v>
      </c>
      <c r="E26" s="5" t="s">
        <v>76</v>
      </c>
    </row>
    <row r="27" spans="1:7" ht="60" x14ac:dyDescent="0.25">
      <c r="A27" s="4">
        <v>2</v>
      </c>
      <c r="B27" s="5" t="s">
        <v>80</v>
      </c>
      <c r="C27" s="5" t="s">
        <v>81</v>
      </c>
      <c r="D27" s="5" t="s">
        <v>82</v>
      </c>
      <c r="E27" s="5" t="s">
        <v>83</v>
      </c>
    </row>
    <row r="28" spans="1:7" ht="60" x14ac:dyDescent="0.25">
      <c r="A28" s="4">
        <v>3</v>
      </c>
      <c r="B28" s="5" t="s">
        <v>78</v>
      </c>
      <c r="C28" s="6" t="s">
        <v>32</v>
      </c>
      <c r="D28" s="5" t="s">
        <v>75</v>
      </c>
      <c r="E28" s="5" t="s">
        <v>79</v>
      </c>
    </row>
    <row r="29" spans="1:7" x14ac:dyDescent="0.25">
      <c r="A29" s="4">
        <v>4</v>
      </c>
      <c r="B29" s="5"/>
      <c r="C29" s="6"/>
      <c r="D29" s="6"/>
      <c r="E29" s="5"/>
    </row>
    <row r="30" spans="1:7" x14ac:dyDescent="0.25">
      <c r="A30" s="4">
        <v>5</v>
      </c>
      <c r="B30" s="5"/>
      <c r="C30" s="6"/>
      <c r="D30" s="6"/>
      <c r="E30" s="6"/>
    </row>
    <row r="31" spans="1:7" x14ac:dyDescent="0.25">
      <c r="A31" s="2"/>
      <c r="B31" s="1"/>
      <c r="C31" s="1"/>
      <c r="D31" s="1"/>
      <c r="E31" s="1"/>
    </row>
    <row r="32" spans="1:7" x14ac:dyDescent="0.25">
      <c r="A32" s="2"/>
      <c r="B32" s="1"/>
      <c r="C32" s="1"/>
      <c r="D32" s="1"/>
      <c r="E32" s="1"/>
    </row>
    <row r="33" spans="1:5" s="1" customFormat="1" ht="19.5" customHeight="1" x14ac:dyDescent="0.25">
      <c r="A33" s="1" t="s">
        <v>0</v>
      </c>
      <c r="B33" s="7" t="s">
        <v>11</v>
      </c>
    </row>
    <row r="34" spans="1:5" s="1" customFormat="1" ht="19.5" customHeight="1" x14ac:dyDescent="0.25">
      <c r="A34" s="1" t="s">
        <v>1</v>
      </c>
      <c r="B34" s="7" t="s">
        <v>54</v>
      </c>
    </row>
    <row r="36" spans="1:5" s="2" customFormat="1" ht="22.5" customHeight="1" x14ac:dyDescent="0.25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</row>
    <row r="37" spans="1:5" ht="45" x14ac:dyDescent="0.25">
      <c r="A37" s="4">
        <v>1</v>
      </c>
      <c r="B37" s="5" t="s">
        <v>84</v>
      </c>
      <c r="C37" s="6" t="s">
        <v>72</v>
      </c>
      <c r="D37" s="5" t="s">
        <v>85</v>
      </c>
      <c r="E37" s="5"/>
    </row>
    <row r="38" spans="1:5" ht="60" x14ac:dyDescent="0.25">
      <c r="A38" s="4">
        <v>2</v>
      </c>
      <c r="B38" s="5" t="s">
        <v>86</v>
      </c>
      <c r="C38" s="6" t="s">
        <v>66</v>
      </c>
      <c r="D38" s="5" t="s">
        <v>87</v>
      </c>
      <c r="E38" s="5"/>
    </row>
    <row r="39" spans="1:5" ht="75" x14ac:dyDescent="0.25">
      <c r="A39" s="4">
        <v>3</v>
      </c>
      <c r="B39" s="5" t="s">
        <v>88</v>
      </c>
      <c r="C39" s="6" t="s">
        <v>90</v>
      </c>
      <c r="D39" s="15" t="s">
        <v>89</v>
      </c>
      <c r="E39" s="5"/>
    </row>
    <row r="40" spans="1:5" ht="45" x14ac:dyDescent="0.25">
      <c r="A40" s="4">
        <v>4</v>
      </c>
      <c r="B40" s="5" t="s">
        <v>91</v>
      </c>
      <c r="C40" s="6"/>
      <c r="D40" s="5"/>
      <c r="E40" s="5" t="s">
        <v>92</v>
      </c>
    </row>
    <row r="41" spans="1:5" x14ac:dyDescent="0.25">
      <c r="A41" s="4">
        <v>5</v>
      </c>
      <c r="B41" s="5"/>
      <c r="C41" s="6"/>
      <c r="D41" s="15"/>
      <c r="E41" s="5"/>
    </row>
    <row r="44" spans="1:5" s="1" customFormat="1" ht="19.5" customHeight="1" x14ac:dyDescent="0.25">
      <c r="A44" s="1" t="s">
        <v>0</v>
      </c>
      <c r="B44" s="7" t="s">
        <v>7</v>
      </c>
    </row>
    <row r="45" spans="1:5" s="1" customFormat="1" ht="19.5" customHeight="1" x14ac:dyDescent="0.25">
      <c r="A45" s="1" t="s">
        <v>1</v>
      </c>
      <c r="B45" s="7" t="s">
        <v>55</v>
      </c>
      <c r="C45" s="1" t="s">
        <v>12</v>
      </c>
    </row>
    <row r="47" spans="1:5" s="2" customFormat="1" ht="27.75" customHeight="1" x14ac:dyDescent="0.25">
      <c r="A47" s="3" t="s">
        <v>2</v>
      </c>
      <c r="B47" s="3" t="s">
        <v>3</v>
      </c>
      <c r="C47" s="3" t="s">
        <v>4</v>
      </c>
      <c r="D47" s="3" t="s">
        <v>5</v>
      </c>
      <c r="E47" s="3" t="s">
        <v>6</v>
      </c>
    </row>
    <row r="48" spans="1:5" ht="78" customHeight="1" x14ac:dyDescent="0.25">
      <c r="A48" s="4">
        <v>1</v>
      </c>
      <c r="B48" s="5" t="s">
        <v>117</v>
      </c>
      <c r="C48" s="6" t="s">
        <v>32</v>
      </c>
      <c r="D48" s="6" t="s">
        <v>75</v>
      </c>
      <c r="E48" s="5"/>
    </row>
    <row r="49" spans="1:5" ht="34.5" customHeight="1" x14ac:dyDescent="0.25">
      <c r="A49" s="4">
        <v>2</v>
      </c>
      <c r="B49" s="5" t="s">
        <v>118</v>
      </c>
      <c r="C49" s="6" t="s">
        <v>32</v>
      </c>
      <c r="D49" s="6" t="s">
        <v>119</v>
      </c>
      <c r="E49" s="5"/>
    </row>
    <row r="50" spans="1:5" ht="45" x14ac:dyDescent="0.25">
      <c r="A50" s="4">
        <v>3</v>
      </c>
      <c r="B50" s="5" t="s">
        <v>120</v>
      </c>
      <c r="C50" s="6" t="s">
        <v>121</v>
      </c>
      <c r="D50" s="5" t="s">
        <v>122</v>
      </c>
      <c r="E50" s="6"/>
    </row>
    <row r="51" spans="1:5" x14ac:dyDescent="0.25">
      <c r="A51" s="4">
        <v>4</v>
      </c>
      <c r="B51" s="5"/>
      <c r="C51" s="6"/>
      <c r="D51" s="6"/>
      <c r="E51" s="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28" zoomScaleNormal="100" workbookViewId="0">
      <selection activeCell="B47" sqref="B47:B49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56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45" x14ac:dyDescent="0.25">
      <c r="A5" s="4">
        <v>1</v>
      </c>
      <c r="B5" s="5" t="s">
        <v>131</v>
      </c>
      <c r="C5" s="5" t="s">
        <v>132</v>
      </c>
      <c r="D5" s="5" t="s">
        <v>133</v>
      </c>
      <c r="E5" s="5" t="s">
        <v>134</v>
      </c>
    </row>
    <row r="6" spans="1:5" ht="60" x14ac:dyDescent="0.25">
      <c r="A6" s="4">
        <v>2</v>
      </c>
      <c r="B6" s="5" t="s">
        <v>135</v>
      </c>
      <c r="C6" s="6" t="s">
        <v>124</v>
      </c>
      <c r="D6" s="5" t="s">
        <v>133</v>
      </c>
      <c r="E6" s="6"/>
    </row>
    <row r="7" spans="1:5" ht="60" x14ac:dyDescent="0.25">
      <c r="A7" s="4">
        <v>3</v>
      </c>
      <c r="B7" s="5" t="s">
        <v>136</v>
      </c>
      <c r="C7" s="6" t="s">
        <v>137</v>
      </c>
      <c r="D7" s="5" t="s">
        <v>138</v>
      </c>
      <c r="E7" s="5" t="s">
        <v>139</v>
      </c>
    </row>
    <row r="8" spans="1:5" x14ac:dyDescent="0.25">
      <c r="A8" s="4">
        <v>4</v>
      </c>
      <c r="B8" s="5"/>
      <c r="C8" s="6"/>
      <c r="D8" s="5"/>
      <c r="E8" s="5"/>
    </row>
    <row r="9" spans="1:5" x14ac:dyDescent="0.25">
      <c r="A9" s="4">
        <v>5</v>
      </c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1" customFormat="1" ht="19.5" customHeight="1" x14ac:dyDescent="0.25">
      <c r="A12" s="1" t="s">
        <v>0</v>
      </c>
      <c r="B12" s="7" t="s">
        <v>9</v>
      </c>
    </row>
    <row r="13" spans="1:5" s="1" customFormat="1" ht="19.5" customHeight="1" x14ac:dyDescent="0.25">
      <c r="A13" s="1" t="s">
        <v>1</v>
      </c>
      <c r="B13" s="7" t="s">
        <v>57</v>
      </c>
    </row>
    <row r="15" spans="1:5" s="2" customFormat="1" ht="22.5" customHeight="1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spans="1:5" ht="60" x14ac:dyDescent="0.25">
      <c r="A16" s="4">
        <v>1</v>
      </c>
      <c r="B16" s="9" t="s">
        <v>128</v>
      </c>
      <c r="C16" s="6" t="s">
        <v>129</v>
      </c>
      <c r="D16" s="5" t="s">
        <v>130</v>
      </c>
      <c r="E16" s="10"/>
    </row>
    <row r="17" spans="1:7" ht="45" x14ac:dyDescent="0.25">
      <c r="A17" s="8">
        <v>2</v>
      </c>
      <c r="B17" s="11" t="s">
        <v>143</v>
      </c>
      <c r="C17" s="6" t="s">
        <v>127</v>
      </c>
      <c r="D17" s="5" t="s">
        <v>144</v>
      </c>
      <c r="E17" s="14"/>
    </row>
    <row r="18" spans="1:7" ht="30" x14ac:dyDescent="0.25">
      <c r="A18" s="8">
        <v>3</v>
      </c>
      <c r="B18" s="11" t="s">
        <v>147</v>
      </c>
      <c r="C18" s="12"/>
      <c r="D18" s="12"/>
      <c r="E18" s="13"/>
    </row>
    <row r="19" spans="1:7" x14ac:dyDescent="0.25">
      <c r="A19" s="4">
        <v>4</v>
      </c>
      <c r="B19" s="5"/>
      <c r="C19" s="6"/>
      <c r="D19" s="6"/>
      <c r="E19" s="6"/>
    </row>
    <row r="20" spans="1:7" x14ac:dyDescent="0.25">
      <c r="A20" s="2"/>
      <c r="B20" s="1"/>
      <c r="C20" s="1"/>
      <c r="D20" s="1"/>
      <c r="E20" s="1"/>
    </row>
    <row r="21" spans="1:7" x14ac:dyDescent="0.25">
      <c r="A21" s="2"/>
      <c r="B21" s="1"/>
      <c r="C21" s="1"/>
      <c r="D21" s="1"/>
      <c r="E21" s="1"/>
    </row>
    <row r="22" spans="1:7" s="1" customFormat="1" ht="19.5" customHeight="1" x14ac:dyDescent="0.25">
      <c r="A22" s="1" t="s">
        <v>0</v>
      </c>
      <c r="B22" s="7" t="s">
        <v>10</v>
      </c>
      <c r="G22" s="1" t="s">
        <v>12</v>
      </c>
    </row>
    <row r="23" spans="1:7" s="1" customFormat="1" ht="19.5" customHeight="1" x14ac:dyDescent="0.25">
      <c r="A23" s="1" t="s">
        <v>1</v>
      </c>
      <c r="B23" s="7" t="s">
        <v>58</v>
      </c>
    </row>
    <row r="25" spans="1:7" s="2" customFormat="1" ht="22.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</row>
    <row r="26" spans="1:7" ht="30" x14ac:dyDescent="0.25">
      <c r="A26" s="4">
        <v>1</v>
      </c>
      <c r="B26" s="5" t="s">
        <v>140</v>
      </c>
      <c r="C26" s="6" t="s">
        <v>141</v>
      </c>
      <c r="D26" s="5" t="s">
        <v>142</v>
      </c>
      <c r="E26" s="5" t="s">
        <v>148</v>
      </c>
    </row>
    <row r="27" spans="1:7" ht="60" x14ac:dyDescent="0.25">
      <c r="A27" s="4">
        <v>2</v>
      </c>
      <c r="B27" s="5" t="s">
        <v>145</v>
      </c>
      <c r="C27" s="6" t="s">
        <v>127</v>
      </c>
      <c r="D27" s="5" t="s">
        <v>146</v>
      </c>
      <c r="E27" s="6"/>
    </row>
    <row r="28" spans="1:7" ht="30" x14ac:dyDescent="0.25">
      <c r="A28" s="4">
        <v>3</v>
      </c>
      <c r="B28" s="5" t="s">
        <v>149</v>
      </c>
      <c r="C28" s="6" t="s">
        <v>150</v>
      </c>
      <c r="D28" s="6" t="s">
        <v>151</v>
      </c>
      <c r="E28" s="6"/>
    </row>
    <row r="29" spans="1:7" x14ac:dyDescent="0.25">
      <c r="A29" s="4">
        <v>4</v>
      </c>
      <c r="B29" s="5"/>
      <c r="C29" s="6"/>
      <c r="D29" s="6"/>
      <c r="E29" s="5"/>
    </row>
    <row r="30" spans="1:7" x14ac:dyDescent="0.25">
      <c r="A30" s="4">
        <v>5</v>
      </c>
      <c r="B30" s="5"/>
      <c r="C30" s="6"/>
      <c r="D30" s="6"/>
      <c r="E30" s="6"/>
    </row>
    <row r="31" spans="1:7" x14ac:dyDescent="0.25">
      <c r="A31" s="2"/>
      <c r="B31" s="1"/>
      <c r="C31" s="1"/>
      <c r="D31" s="1"/>
      <c r="E31" s="1"/>
    </row>
    <row r="32" spans="1:7" x14ac:dyDescent="0.25">
      <c r="A32" s="2"/>
      <c r="B32" s="1"/>
      <c r="C32" s="1"/>
      <c r="D32" s="1"/>
      <c r="E32" s="1"/>
    </row>
    <row r="33" spans="1:5" s="1" customFormat="1" ht="19.5" customHeight="1" x14ac:dyDescent="0.25">
      <c r="A33" s="1" t="s">
        <v>0</v>
      </c>
      <c r="B33" s="7" t="s">
        <v>11</v>
      </c>
    </row>
    <row r="34" spans="1:5" s="1" customFormat="1" ht="19.5" customHeight="1" x14ac:dyDescent="0.25">
      <c r="A34" s="1" t="s">
        <v>1</v>
      </c>
      <c r="B34" s="7" t="s">
        <v>59</v>
      </c>
    </row>
    <row r="36" spans="1:5" s="2" customFormat="1" ht="22.5" customHeight="1" x14ac:dyDescent="0.25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</row>
    <row r="37" spans="1:5" ht="60" x14ac:dyDescent="0.25">
      <c r="A37" s="4">
        <v>1</v>
      </c>
      <c r="B37" s="5" t="s">
        <v>123</v>
      </c>
      <c r="C37" s="6" t="s">
        <v>124</v>
      </c>
      <c r="D37" s="5" t="s">
        <v>125</v>
      </c>
      <c r="E37" s="5"/>
    </row>
    <row r="38" spans="1:5" x14ac:dyDescent="0.25">
      <c r="A38" s="4">
        <v>2</v>
      </c>
      <c r="B38" s="5"/>
      <c r="C38" s="6"/>
      <c r="D38" s="15"/>
      <c r="E38" s="5"/>
    </row>
    <row r="39" spans="1:5" x14ac:dyDescent="0.25">
      <c r="A39" s="4">
        <v>3</v>
      </c>
      <c r="B39" s="5"/>
      <c r="C39" s="6"/>
      <c r="D39" s="15"/>
      <c r="E39" s="5"/>
    </row>
    <row r="40" spans="1:5" x14ac:dyDescent="0.25">
      <c r="A40" s="4">
        <v>4</v>
      </c>
      <c r="B40" s="5"/>
      <c r="C40" s="6"/>
      <c r="D40" s="5"/>
      <c r="E40" s="6"/>
    </row>
    <row r="43" spans="1:5" s="1" customFormat="1" ht="19.5" customHeight="1" x14ac:dyDescent="0.25">
      <c r="A43" s="1" t="s">
        <v>0</v>
      </c>
      <c r="B43" s="7" t="s">
        <v>7</v>
      </c>
    </row>
    <row r="44" spans="1:5" s="1" customFormat="1" ht="19.5" customHeight="1" x14ac:dyDescent="0.25">
      <c r="A44" s="1" t="s">
        <v>1</v>
      </c>
      <c r="B44" s="7" t="s">
        <v>60</v>
      </c>
      <c r="C44" s="1" t="s">
        <v>12</v>
      </c>
    </row>
    <row r="46" spans="1:5" s="2" customFormat="1" ht="22.5" customHeight="1" x14ac:dyDescent="0.25">
      <c r="A46" s="3" t="s">
        <v>2</v>
      </c>
      <c r="B46" s="3" t="s">
        <v>3</v>
      </c>
      <c r="C46" s="3" t="s">
        <v>4</v>
      </c>
      <c r="D46" s="3" t="s">
        <v>5</v>
      </c>
      <c r="E46" s="3" t="s">
        <v>6</v>
      </c>
    </row>
    <row r="47" spans="1:5" x14ac:dyDescent="0.25">
      <c r="A47" s="4">
        <v>1</v>
      </c>
      <c r="B47" s="5" t="s">
        <v>163</v>
      </c>
      <c r="C47" s="6" t="s">
        <v>124</v>
      </c>
      <c r="D47" s="6" t="s">
        <v>164</v>
      </c>
      <c r="E47" s="5"/>
    </row>
    <row r="48" spans="1:5" ht="90" x14ac:dyDescent="0.25">
      <c r="A48" s="4">
        <v>2</v>
      </c>
      <c r="B48" s="5" t="s">
        <v>160</v>
      </c>
      <c r="C48" s="6" t="s">
        <v>161</v>
      </c>
      <c r="D48" s="6" t="s">
        <v>162</v>
      </c>
      <c r="E48" s="5"/>
    </row>
    <row r="49" spans="1:5" ht="30" x14ac:dyDescent="0.25">
      <c r="A49" s="4">
        <v>3</v>
      </c>
      <c r="B49" s="5" t="s">
        <v>165</v>
      </c>
      <c r="C49" s="6" t="s">
        <v>161</v>
      </c>
      <c r="D49" s="6" t="s">
        <v>164</v>
      </c>
      <c r="E49" s="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abSelected="1" topLeftCell="A11" zoomScaleNormal="100" workbookViewId="0">
      <selection activeCell="E47" sqref="E47"/>
    </sheetView>
  </sheetViews>
  <sheetFormatPr defaultRowHeight="15" x14ac:dyDescent="0.25"/>
  <cols>
    <col min="1" max="1" width="7.7109375" customWidth="1"/>
    <col min="2" max="2" width="37" customWidth="1"/>
    <col min="3" max="4" width="27.85546875" customWidth="1"/>
    <col min="5" max="5" width="26.7109375" customWidth="1"/>
  </cols>
  <sheetData>
    <row r="1" spans="1:5" s="1" customFormat="1" ht="19.5" customHeight="1" x14ac:dyDescent="0.25">
      <c r="A1" s="1" t="s">
        <v>0</v>
      </c>
      <c r="B1" s="7" t="s">
        <v>8</v>
      </c>
    </row>
    <row r="2" spans="1:5" s="1" customFormat="1" ht="19.5" customHeight="1" x14ac:dyDescent="0.25">
      <c r="A2" s="1" t="s">
        <v>1</v>
      </c>
      <c r="B2" s="7" t="s">
        <v>152</v>
      </c>
    </row>
    <row r="4" spans="1:5" s="2" customFormat="1" ht="22.5" customHeight="1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</row>
    <row r="5" spans="1:5" ht="75" x14ac:dyDescent="0.25">
      <c r="A5" s="4">
        <v>1</v>
      </c>
      <c r="B5" s="5" t="s">
        <v>157</v>
      </c>
      <c r="C5" s="5" t="s">
        <v>158</v>
      </c>
      <c r="D5" s="5" t="s">
        <v>159</v>
      </c>
      <c r="E5" s="5"/>
    </row>
    <row r="6" spans="1:5" ht="30" x14ac:dyDescent="0.25">
      <c r="A6" s="4">
        <v>2</v>
      </c>
      <c r="B6" s="5" t="s">
        <v>166</v>
      </c>
      <c r="C6" s="6" t="s">
        <v>167</v>
      </c>
      <c r="D6" s="5" t="s">
        <v>168</v>
      </c>
      <c r="E6" s="6"/>
    </row>
    <row r="7" spans="1:5" x14ac:dyDescent="0.25">
      <c r="A7" s="4">
        <v>3</v>
      </c>
      <c r="B7" s="5"/>
      <c r="C7" s="6"/>
      <c r="D7" s="5"/>
      <c r="E7" s="5"/>
    </row>
    <row r="8" spans="1:5" x14ac:dyDescent="0.25">
      <c r="A8" s="4">
        <v>4</v>
      </c>
      <c r="B8" s="5"/>
      <c r="C8" s="6"/>
      <c r="D8" s="5"/>
      <c r="E8" s="5"/>
    </row>
    <row r="9" spans="1:5" x14ac:dyDescent="0.25">
      <c r="A9" s="4">
        <v>5</v>
      </c>
      <c r="B9" s="5"/>
      <c r="C9" s="6"/>
      <c r="D9" s="6"/>
      <c r="E9" s="6"/>
    </row>
    <row r="10" spans="1:5" x14ac:dyDescent="0.25">
      <c r="A10" s="2"/>
      <c r="B10" s="1"/>
      <c r="C10" s="1"/>
      <c r="D10" s="1"/>
      <c r="E10" s="1"/>
    </row>
    <row r="11" spans="1:5" x14ac:dyDescent="0.25">
      <c r="A11" s="2"/>
      <c r="B11" s="1"/>
      <c r="C11" s="1"/>
      <c r="D11" s="1"/>
      <c r="E11" s="1"/>
    </row>
    <row r="12" spans="1:5" s="1" customFormat="1" ht="19.5" customHeight="1" x14ac:dyDescent="0.25">
      <c r="A12" s="1" t="s">
        <v>0</v>
      </c>
      <c r="B12" s="7" t="s">
        <v>9</v>
      </c>
    </row>
    <row r="13" spans="1:5" s="1" customFormat="1" ht="19.5" customHeight="1" x14ac:dyDescent="0.25">
      <c r="A13" s="1" t="s">
        <v>1</v>
      </c>
      <c r="B13" s="7" t="s">
        <v>153</v>
      </c>
    </row>
    <row r="15" spans="1:5" s="2" customFormat="1" ht="22.5" customHeight="1" x14ac:dyDescent="0.25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</row>
    <row r="16" spans="1:5" ht="75" x14ac:dyDescent="0.25">
      <c r="A16" s="4">
        <v>1</v>
      </c>
      <c r="B16" s="9" t="s">
        <v>176</v>
      </c>
      <c r="C16" s="6" t="s">
        <v>177</v>
      </c>
      <c r="D16" s="5" t="s">
        <v>75</v>
      </c>
      <c r="E16" s="10"/>
    </row>
    <row r="17" spans="1:7" x14ac:dyDescent="0.25">
      <c r="A17" s="8">
        <v>2</v>
      </c>
      <c r="B17" s="11"/>
      <c r="C17" s="6"/>
      <c r="D17" s="5"/>
      <c r="E17" s="14"/>
    </row>
    <row r="18" spans="1:7" x14ac:dyDescent="0.25">
      <c r="A18" s="8">
        <v>3</v>
      </c>
      <c r="B18" s="11"/>
      <c r="C18" s="12"/>
      <c r="D18" s="12"/>
      <c r="E18" s="13"/>
    </row>
    <row r="19" spans="1:7" x14ac:dyDescent="0.25">
      <c r="A19" s="4">
        <v>4</v>
      </c>
      <c r="B19" s="5"/>
      <c r="C19" s="6"/>
      <c r="D19" s="6"/>
      <c r="E19" s="6"/>
    </row>
    <row r="20" spans="1:7" x14ac:dyDescent="0.25">
      <c r="A20" s="2"/>
      <c r="B20" s="1"/>
      <c r="C20" s="1"/>
      <c r="D20" s="1"/>
      <c r="E20" s="1"/>
    </row>
    <row r="21" spans="1:7" x14ac:dyDescent="0.25">
      <c r="A21" s="2"/>
      <c r="B21" s="1"/>
      <c r="C21" s="1"/>
      <c r="D21" s="1"/>
      <c r="E21" s="1"/>
    </row>
    <row r="22" spans="1:7" s="1" customFormat="1" ht="19.5" customHeight="1" x14ac:dyDescent="0.25">
      <c r="A22" s="1" t="s">
        <v>0</v>
      </c>
      <c r="B22" s="7" t="s">
        <v>10</v>
      </c>
      <c r="G22" s="1" t="s">
        <v>12</v>
      </c>
    </row>
    <row r="23" spans="1:7" s="1" customFormat="1" ht="19.5" customHeight="1" x14ac:dyDescent="0.25">
      <c r="A23" s="1" t="s">
        <v>1</v>
      </c>
      <c r="B23" s="7" t="s">
        <v>154</v>
      </c>
    </row>
    <row r="25" spans="1:7" s="2" customFormat="1" ht="22.5" customHeight="1" x14ac:dyDescent="0.25">
      <c r="A25" s="3" t="s">
        <v>2</v>
      </c>
      <c r="B25" s="3" t="s">
        <v>3</v>
      </c>
      <c r="C25" s="3" t="s">
        <v>4</v>
      </c>
      <c r="D25" s="3" t="s">
        <v>5</v>
      </c>
      <c r="E25" s="3" t="s">
        <v>6</v>
      </c>
    </row>
    <row r="26" spans="1:7" ht="30" x14ac:dyDescent="0.25">
      <c r="A26" s="4">
        <v>1</v>
      </c>
      <c r="B26" s="5" t="s">
        <v>169</v>
      </c>
      <c r="C26" s="6" t="s">
        <v>170</v>
      </c>
      <c r="D26" s="5" t="s">
        <v>75</v>
      </c>
      <c r="E26" s="5"/>
    </row>
    <row r="27" spans="1:7" ht="60" x14ac:dyDescent="0.25">
      <c r="A27" s="4">
        <v>2</v>
      </c>
      <c r="B27" s="5" t="s">
        <v>171</v>
      </c>
      <c r="C27" s="6" t="s">
        <v>150</v>
      </c>
      <c r="D27" s="5" t="s">
        <v>172</v>
      </c>
      <c r="E27" s="6"/>
    </row>
    <row r="28" spans="1:7" ht="45" x14ac:dyDescent="0.25">
      <c r="A28" s="4">
        <v>3</v>
      </c>
      <c r="B28" s="5" t="s">
        <v>173</v>
      </c>
      <c r="C28" s="5" t="s">
        <v>174</v>
      </c>
      <c r="D28" s="6" t="s">
        <v>175</v>
      </c>
      <c r="E28" s="6"/>
    </row>
    <row r="29" spans="1:7" ht="30" x14ac:dyDescent="0.25">
      <c r="A29" s="27">
        <v>4</v>
      </c>
      <c r="B29" s="28" t="s">
        <v>178</v>
      </c>
      <c r="C29" s="29" t="s">
        <v>124</v>
      </c>
      <c r="D29" s="29"/>
      <c r="E29" s="28"/>
    </row>
    <row r="30" spans="1:7" x14ac:dyDescent="0.25">
      <c r="A30" s="4">
        <v>5</v>
      </c>
      <c r="B30" s="5" t="s">
        <v>179</v>
      </c>
      <c r="C30" s="6" t="s">
        <v>181</v>
      </c>
      <c r="D30" s="5" t="s">
        <v>180</v>
      </c>
      <c r="E30" s="6"/>
    </row>
    <row r="31" spans="1:7" x14ac:dyDescent="0.25">
      <c r="A31" s="2"/>
      <c r="B31" s="1"/>
      <c r="C31" s="1"/>
      <c r="D31" s="1"/>
      <c r="E31" s="1"/>
    </row>
    <row r="32" spans="1:7" x14ac:dyDescent="0.25">
      <c r="A32" s="2"/>
      <c r="B32" s="1"/>
      <c r="C32" s="1"/>
      <c r="D32" s="1"/>
      <c r="E32" s="1"/>
    </row>
    <row r="33" spans="1:5" s="1" customFormat="1" ht="19.5" customHeight="1" x14ac:dyDescent="0.25">
      <c r="A33" s="1" t="s">
        <v>0</v>
      </c>
      <c r="B33" s="7" t="s">
        <v>11</v>
      </c>
    </row>
    <row r="34" spans="1:5" s="1" customFormat="1" ht="19.5" customHeight="1" x14ac:dyDescent="0.25">
      <c r="A34" s="1" t="s">
        <v>1</v>
      </c>
      <c r="B34" s="7" t="s">
        <v>155</v>
      </c>
    </row>
    <row r="36" spans="1:5" s="2" customFormat="1" ht="22.5" customHeight="1" x14ac:dyDescent="0.25">
      <c r="A36" s="3" t="s">
        <v>2</v>
      </c>
      <c r="B36" s="3" t="s">
        <v>3</v>
      </c>
      <c r="C36" s="3" t="s">
        <v>4</v>
      </c>
      <c r="D36" s="3" t="s">
        <v>5</v>
      </c>
      <c r="E36" s="3" t="s">
        <v>6</v>
      </c>
    </row>
    <row r="37" spans="1:5" ht="45" x14ac:dyDescent="0.25">
      <c r="A37" s="4">
        <v>1</v>
      </c>
      <c r="B37" s="5" t="s">
        <v>182</v>
      </c>
      <c r="C37" s="6" t="s">
        <v>183</v>
      </c>
      <c r="D37" s="5" t="s">
        <v>180</v>
      </c>
      <c r="E37" s="5" t="s">
        <v>184</v>
      </c>
    </row>
    <row r="38" spans="1:5" ht="30" x14ac:dyDescent="0.25">
      <c r="A38" s="4">
        <v>2</v>
      </c>
      <c r="B38" s="5" t="s">
        <v>185</v>
      </c>
      <c r="C38" s="6" t="s">
        <v>124</v>
      </c>
      <c r="D38" s="15" t="s">
        <v>186</v>
      </c>
      <c r="E38" s="5"/>
    </row>
    <row r="39" spans="1:5" x14ac:dyDescent="0.25">
      <c r="A39" s="4">
        <v>3</v>
      </c>
      <c r="B39" s="5"/>
      <c r="C39" s="6"/>
      <c r="D39" s="15"/>
      <c r="E39" s="5"/>
    </row>
    <row r="40" spans="1:5" x14ac:dyDescent="0.25">
      <c r="A40" s="4">
        <v>4</v>
      </c>
      <c r="B40" s="5"/>
      <c r="C40" s="6"/>
      <c r="D40" s="5"/>
      <c r="E40" s="6"/>
    </row>
    <row r="43" spans="1:5" s="1" customFormat="1" ht="19.5" customHeight="1" x14ac:dyDescent="0.25">
      <c r="A43" s="1" t="s">
        <v>0</v>
      </c>
      <c r="B43" s="7" t="s">
        <v>7</v>
      </c>
    </row>
    <row r="44" spans="1:5" s="1" customFormat="1" ht="19.5" customHeight="1" x14ac:dyDescent="0.25">
      <c r="A44" s="1" t="s">
        <v>1</v>
      </c>
      <c r="B44" s="7" t="s">
        <v>156</v>
      </c>
      <c r="C44" s="1" t="s">
        <v>12</v>
      </c>
    </row>
    <row r="46" spans="1:5" s="2" customFormat="1" ht="22.5" customHeight="1" x14ac:dyDescent="0.25">
      <c r="A46" s="3" t="s">
        <v>2</v>
      </c>
      <c r="B46" s="3" t="s">
        <v>3</v>
      </c>
      <c r="C46" s="3" t="s">
        <v>4</v>
      </c>
      <c r="D46" s="3" t="s">
        <v>5</v>
      </c>
      <c r="E46" s="3" t="s">
        <v>6</v>
      </c>
    </row>
    <row r="47" spans="1:5" ht="30" x14ac:dyDescent="0.25">
      <c r="A47" s="4">
        <v>1</v>
      </c>
      <c r="B47" s="5" t="s">
        <v>187</v>
      </c>
      <c r="C47" s="6" t="s">
        <v>124</v>
      </c>
      <c r="D47" s="6" t="s">
        <v>162</v>
      </c>
      <c r="E47" s="5"/>
    </row>
    <row r="48" spans="1:5" x14ac:dyDescent="0.25">
      <c r="A48" s="4">
        <v>2</v>
      </c>
      <c r="B48" s="5"/>
      <c r="C48" s="6"/>
      <c r="D48" s="6"/>
      <c r="E48" s="5"/>
    </row>
    <row r="49" spans="1:5" x14ac:dyDescent="0.25">
      <c r="A49" s="4">
        <v>3</v>
      </c>
      <c r="B49" s="5"/>
      <c r="C49" s="6"/>
      <c r="D49" s="6"/>
      <c r="E49" s="6"/>
    </row>
  </sheetData>
  <pageMargins left="0.3" right="0.12" top="0.75" bottom="0.75" header="0.3" footer="0.3"/>
  <pageSetup paperSize="5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13" sqref="G13"/>
    </sheetView>
  </sheetViews>
  <sheetFormatPr defaultRowHeight="15" x14ac:dyDescent="0.25"/>
  <cols>
    <col min="1" max="1" width="9.140625" style="16"/>
    <col min="2" max="2" width="30.5703125" style="18" customWidth="1"/>
    <col min="3" max="3" width="9.140625" style="18"/>
    <col min="4" max="4" width="10.28515625" style="18" customWidth="1"/>
    <col min="5" max="5" width="14.140625" style="18" customWidth="1"/>
    <col min="6" max="6" width="9.140625" style="23"/>
    <col min="7" max="7" width="9.140625" style="20"/>
    <col min="8" max="16384" width="9.140625" style="16"/>
  </cols>
  <sheetData>
    <row r="1" spans="1:7" x14ac:dyDescent="0.25">
      <c r="A1" s="30" t="s">
        <v>2</v>
      </c>
      <c r="B1" s="33" t="s">
        <v>116</v>
      </c>
      <c r="C1" s="33" t="s">
        <v>115</v>
      </c>
      <c r="D1" s="33" t="s">
        <v>114</v>
      </c>
      <c r="E1" s="33" t="s">
        <v>113</v>
      </c>
      <c r="F1" s="31" t="s">
        <v>112</v>
      </c>
      <c r="G1" s="19"/>
    </row>
    <row r="2" spans="1:7" x14ac:dyDescent="0.25">
      <c r="A2" s="30"/>
      <c r="B2" s="33"/>
      <c r="C2" s="33"/>
      <c r="D2" s="33"/>
      <c r="E2" s="33"/>
      <c r="F2" s="32"/>
    </row>
    <row r="3" spans="1:7" ht="90" x14ac:dyDescent="0.25">
      <c r="A3" s="17">
        <v>1</v>
      </c>
      <c r="B3" s="24" t="s">
        <v>111</v>
      </c>
      <c r="C3" s="25">
        <v>12</v>
      </c>
      <c r="D3" s="25" t="s">
        <v>93</v>
      </c>
      <c r="E3" s="24">
        <v>50.207999999999998</v>
      </c>
      <c r="F3" s="22">
        <f t="shared" ref="F3:F18" si="0">+C3/12</f>
        <v>1</v>
      </c>
      <c r="G3" s="21">
        <f>+C3-1</f>
        <v>11</v>
      </c>
    </row>
    <row r="4" spans="1:7" ht="75" x14ac:dyDescent="0.25">
      <c r="A4" s="17">
        <v>2</v>
      </c>
      <c r="B4" s="24" t="s">
        <v>110</v>
      </c>
      <c r="C4" s="25">
        <v>18</v>
      </c>
      <c r="D4" s="25" t="s">
        <v>97</v>
      </c>
      <c r="E4" s="24">
        <v>33.472000000000001</v>
      </c>
      <c r="F4" s="22">
        <f t="shared" si="0"/>
        <v>1.5</v>
      </c>
      <c r="G4" s="21">
        <f>+C4-2</f>
        <v>16</v>
      </c>
    </row>
    <row r="5" spans="1:7" ht="90" x14ac:dyDescent="0.25">
      <c r="A5" s="17">
        <v>3</v>
      </c>
      <c r="B5" s="24" t="s">
        <v>109</v>
      </c>
      <c r="C5" s="25">
        <v>60</v>
      </c>
      <c r="D5" s="25" t="s">
        <v>97</v>
      </c>
      <c r="E5" s="24">
        <v>10.042</v>
      </c>
      <c r="F5" s="22">
        <f t="shared" si="0"/>
        <v>5</v>
      </c>
      <c r="G5" s="21">
        <f>+C5-(3+3)</f>
        <v>54</v>
      </c>
    </row>
    <row r="6" spans="1:7" ht="150" x14ac:dyDescent="0.25">
      <c r="A6" s="17">
        <v>4</v>
      </c>
      <c r="B6" s="24" t="s">
        <v>108</v>
      </c>
      <c r="C6" s="25">
        <v>48</v>
      </c>
      <c r="D6" s="25" t="s">
        <v>93</v>
      </c>
      <c r="E6" s="24">
        <v>12.553000000000001</v>
      </c>
      <c r="F6" s="22">
        <f t="shared" si="0"/>
        <v>4</v>
      </c>
      <c r="G6" s="21">
        <f>+C6-4</f>
        <v>44</v>
      </c>
    </row>
    <row r="7" spans="1:7" ht="105" x14ac:dyDescent="0.25">
      <c r="A7" s="17">
        <v>5</v>
      </c>
      <c r="B7" s="24" t="s">
        <v>107</v>
      </c>
      <c r="C7" s="25">
        <v>30</v>
      </c>
      <c r="D7" s="25" t="s">
        <v>93</v>
      </c>
      <c r="E7" s="24">
        <v>20.082999999999998</v>
      </c>
      <c r="F7" s="22">
        <f t="shared" si="0"/>
        <v>2.5</v>
      </c>
      <c r="G7" s="21">
        <f>+C7-3</f>
        <v>27</v>
      </c>
    </row>
    <row r="8" spans="1:7" ht="105" x14ac:dyDescent="0.25">
      <c r="A8" s="17">
        <v>6</v>
      </c>
      <c r="B8" s="24" t="s">
        <v>106</v>
      </c>
      <c r="C8" s="25">
        <v>36</v>
      </c>
      <c r="D8" s="25" t="s">
        <v>97</v>
      </c>
      <c r="E8" s="24">
        <v>16.736000000000001</v>
      </c>
      <c r="F8" s="22">
        <f t="shared" si="0"/>
        <v>3</v>
      </c>
      <c r="G8" s="21">
        <f>+C8-3</f>
        <v>33</v>
      </c>
    </row>
    <row r="9" spans="1:7" ht="135" x14ac:dyDescent="0.25">
      <c r="A9" s="17">
        <v>7</v>
      </c>
      <c r="B9" s="24" t="s">
        <v>126</v>
      </c>
      <c r="C9" s="25">
        <v>48</v>
      </c>
      <c r="D9" s="25" t="s">
        <v>101</v>
      </c>
      <c r="E9" s="24">
        <v>12.553000000000001</v>
      </c>
      <c r="F9" s="22">
        <f t="shared" si="0"/>
        <v>4</v>
      </c>
      <c r="G9" s="21">
        <f>+C9-2-2</f>
        <v>44</v>
      </c>
    </row>
    <row r="10" spans="1:7" ht="75" x14ac:dyDescent="0.25">
      <c r="A10" s="17">
        <v>8</v>
      </c>
      <c r="B10" s="24" t="s">
        <v>105</v>
      </c>
      <c r="C10" s="25">
        <v>24</v>
      </c>
      <c r="D10" s="25" t="s">
        <v>93</v>
      </c>
      <c r="E10" s="24">
        <v>25.105</v>
      </c>
      <c r="F10" s="22">
        <f t="shared" si="0"/>
        <v>2</v>
      </c>
      <c r="G10" s="21">
        <f>+C10-2</f>
        <v>22</v>
      </c>
    </row>
    <row r="11" spans="1:7" ht="105" x14ac:dyDescent="0.25">
      <c r="A11" s="17">
        <v>9</v>
      </c>
      <c r="B11" s="24" t="s">
        <v>104</v>
      </c>
      <c r="C11" s="25">
        <v>24</v>
      </c>
      <c r="D11" s="25" t="s">
        <v>93</v>
      </c>
      <c r="E11" s="24">
        <v>25.105</v>
      </c>
      <c r="F11" s="22">
        <f t="shared" si="0"/>
        <v>2</v>
      </c>
      <c r="G11" s="21">
        <f>+C11-2</f>
        <v>22</v>
      </c>
    </row>
    <row r="12" spans="1:7" ht="135" x14ac:dyDescent="0.25">
      <c r="A12" s="17">
        <v>10</v>
      </c>
      <c r="B12" s="24" t="s">
        <v>103</v>
      </c>
      <c r="C12" s="25">
        <v>60</v>
      </c>
      <c r="D12" s="25" t="s">
        <v>101</v>
      </c>
      <c r="E12" s="24">
        <v>10.045</v>
      </c>
      <c r="F12" s="22">
        <f t="shared" si="0"/>
        <v>5</v>
      </c>
      <c r="G12" s="21">
        <f>+C12-5</f>
        <v>55</v>
      </c>
    </row>
    <row r="13" spans="1:7" ht="75" x14ac:dyDescent="0.25">
      <c r="A13" s="17">
        <v>11</v>
      </c>
      <c r="B13" s="24" t="s">
        <v>102</v>
      </c>
      <c r="C13" s="25">
        <v>2100</v>
      </c>
      <c r="D13" s="25" t="s">
        <v>101</v>
      </c>
      <c r="E13" s="24">
        <v>287</v>
      </c>
      <c r="F13" s="22">
        <f t="shared" si="0"/>
        <v>175</v>
      </c>
      <c r="G13" s="21">
        <f>+C13-10</f>
        <v>2090</v>
      </c>
    </row>
    <row r="14" spans="1:7" ht="90" x14ac:dyDescent="0.25">
      <c r="A14" s="17">
        <v>12</v>
      </c>
      <c r="B14" s="24" t="s">
        <v>100</v>
      </c>
      <c r="C14" s="25">
        <v>36</v>
      </c>
      <c r="D14" s="25" t="s">
        <v>97</v>
      </c>
      <c r="E14" s="24">
        <v>16.736000000000001</v>
      </c>
      <c r="F14" s="22">
        <f t="shared" si="0"/>
        <v>3</v>
      </c>
      <c r="G14" s="21">
        <f t="shared" ref="G14:G15" si="1">+C14-0</f>
        <v>36</v>
      </c>
    </row>
    <row r="15" spans="1:7" ht="60" x14ac:dyDescent="0.25">
      <c r="A15" s="17">
        <v>13</v>
      </c>
      <c r="B15" s="24" t="s">
        <v>99</v>
      </c>
      <c r="C15" s="25">
        <v>24</v>
      </c>
      <c r="D15" s="25" t="s">
        <v>93</v>
      </c>
      <c r="E15" s="24">
        <v>25.105</v>
      </c>
      <c r="F15" s="22">
        <f t="shared" si="0"/>
        <v>2</v>
      </c>
      <c r="G15" s="21">
        <f t="shared" si="1"/>
        <v>24</v>
      </c>
    </row>
    <row r="16" spans="1:7" ht="75" x14ac:dyDescent="0.25">
      <c r="A16" s="17">
        <v>14</v>
      </c>
      <c r="B16" s="24" t="s">
        <v>98</v>
      </c>
      <c r="C16" s="25">
        <v>36</v>
      </c>
      <c r="D16" s="25" t="s">
        <v>97</v>
      </c>
      <c r="E16" s="24">
        <v>16.736000000000001</v>
      </c>
      <c r="F16" s="22">
        <f t="shared" si="0"/>
        <v>3</v>
      </c>
      <c r="G16" s="21">
        <f>+C16-3</f>
        <v>33</v>
      </c>
    </row>
    <row r="17" spans="1:7" ht="75" x14ac:dyDescent="0.25">
      <c r="A17" s="17">
        <v>15</v>
      </c>
      <c r="B17" s="24" t="s">
        <v>96</v>
      </c>
      <c r="C17" s="25">
        <v>60</v>
      </c>
      <c r="D17" s="25" t="s">
        <v>95</v>
      </c>
      <c r="E17" s="24">
        <v>10.045</v>
      </c>
      <c r="F17" s="22">
        <f t="shared" si="0"/>
        <v>5</v>
      </c>
      <c r="G17" s="21">
        <f>+C17-3</f>
        <v>57</v>
      </c>
    </row>
    <row r="18" spans="1:7" ht="75" x14ac:dyDescent="0.25">
      <c r="A18" s="17">
        <v>16</v>
      </c>
      <c r="B18" s="24" t="s">
        <v>94</v>
      </c>
      <c r="C18" s="25">
        <v>30</v>
      </c>
      <c r="D18" s="25" t="s">
        <v>93</v>
      </c>
      <c r="E18" s="24">
        <v>1.875</v>
      </c>
      <c r="F18" s="22">
        <f t="shared" si="0"/>
        <v>2.5</v>
      </c>
      <c r="G18" s="21">
        <f>+C18-3</f>
        <v>27</v>
      </c>
    </row>
  </sheetData>
  <mergeCells count="6">
    <mergeCell ref="A1:A2"/>
    <mergeCell ref="F1:F2"/>
    <mergeCell ref="B1:B2"/>
    <mergeCell ref="C1:C2"/>
    <mergeCell ref="E1:E2"/>
    <mergeCell ref="D1:D2"/>
  </mergeCells>
  <pageMargins left="0.7" right="0.7" top="0.75" bottom="0.75" header="0.3" footer="0.3"/>
  <pageSetup paperSize="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Minggu 1</vt:lpstr>
      <vt:lpstr>Minggu 2</vt:lpstr>
      <vt:lpstr>Minggu 3</vt:lpstr>
      <vt:lpstr>Minggu 4</vt:lpstr>
      <vt:lpstr>Jan '21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2020-12-21T01:08:04Z</cp:lastPrinted>
  <dcterms:created xsi:type="dcterms:W3CDTF">2020-11-05T10:16:42Z</dcterms:created>
  <dcterms:modified xsi:type="dcterms:W3CDTF">2021-02-11T06:06:44Z</dcterms:modified>
</cp:coreProperties>
</file>